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2" i="4" s="1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<sst xmlns="http://schemas.openxmlformats.org/spreadsheetml/2006/main" count="218" uniqueCount="159">
  <si>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</si>
  <si>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</si>
  <si>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</si>
  <si>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</si>
  <si>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</si>
  <si>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</si>
  <si>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</si>
  <si>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</si>
  <si>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</si>
  <si>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</si>
  <si>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</si>
  <si>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</si>
  <si>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</si>
  <si>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</si>
  <si>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</si>
  <si>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</si>
  <si>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</si>
  <si>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</si>
  <si>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</si>
  <si>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</si>
  <si>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</si>
  <si>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</si>
  <si>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</si>
  <si>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</si>
  <si>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</si>
  <si>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</si>
  <si>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</si>
  <si>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</si>
  <si>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</si>
  <si>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</si>
  <si>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</si>
  <si>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</si>
  <si>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</si>
  <si>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</si>
  <si>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</si>
  <si>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</si>
  <si>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</si>
  <si>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</si>
  <si>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</si>
  <si>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</si>
  <si>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</si>
  <si>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</si>
  <si>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</si>
  <si>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</si>
  <si>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</si>
  <si>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</si>
  <si>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</si>
  <si>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</si>
  <si>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</si>
  <si>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</si>
  <si>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</si>
  <si>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</si>
  <si>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</si>
  <si>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</si>
  <si>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</si>
  <si>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</si>
  <si>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</si>
  <si>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</si>
  <si>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</si>
  <si>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</si>
  <si>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</si>
  <si>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</si>
  <si>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</si>
  <si>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</si>
  <si>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</si>
  <si>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</si>
  <si>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</si>
  <si>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</si>
  <si>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</si>
  <si>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</si>
  <si>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</si>
  <si>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</si>
  <si>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</si>
  <si>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</si>
  <si>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</si>
  <si>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</si>
  <si>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</si>
  <si>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</si>
  <si>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</si>
  <si>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</si>
  <si>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</si>
  <si>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</si>
  <si>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</si>
  <si>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</si>
  <si>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</si>
  <si>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</si>
  <si>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</si>
  <si>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</si>
  <si>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</si>
  <si>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</si>
  <si>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</si>
  <si>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</si>
  <si>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</si>
  <si>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</si>
  <si>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</si>
  <si>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</si>
  <si>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</si>
  <si>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</si>
  <si>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</si>
  <si>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</si>
  <si>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</si>
  <si>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</si>
  <si>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</si>
  <si>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</si>
  <si>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</si>
  <si>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</si>
  <si>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</si>
  <si>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</si>
  <si>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</si>
  <si>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</si>
  <si>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</si>
  <si>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</si>
  <si>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</si>
  <si>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</si>
  <si>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</si>
  <si>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</si>
  <si>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</si>
  <si>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</si>
  <si>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</si>
  <si>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</si>
  <si>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</si>
  <si>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</si>
  <si>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</si>
  <si>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</si>
  <si>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</si>
  <si>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</si>
  <si>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</si>
  <si>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</si>
  <si>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</si>
  <si>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</si>
  <si>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</si>
  <si>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</si>
  <si>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</si>
  <si>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</si>
  <si>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</si>
  <si>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</si>
  <si>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</si>
  <si>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(Ուռուտ բնակավայր)</t>
  </si>
  <si>
    <t>ներհամայնքային ճանապարհների կանոնավոր տուֆ քարով սալարկման (Ուռուտ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</si>
  <si>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</si>
  <si>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Яхдан, Когес и Овнанадзор общины Лори-Берд Лорийской области Республики Армения (населённый пункт Урут).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</si>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</sst>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2" fontId="16" fillId="0" borderId="18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93" customHeight="1">
      <c r="A2" s="141" t="s">
        <v>137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8">
      <c r="A3" s="136" t="s">
        <v>128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72" customFormat="1" ht="18">
      <c r="A4" s="136" t="s">
        <v>138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18">
      <c r="A5" s="136" t="s">
        <v>129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 ht="18">
      <c r="A6" s="136" t="s">
        <v>135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>
      <c r="A7" s="138" t="s">
        <v>1</v>
      </c>
      <c r="B7" s="138"/>
      <c r="C7" s="138"/>
      <c r="D7" s="138"/>
      <c r="E7" s="138"/>
      <c r="F7" s="138"/>
      <c r="G7" s="138"/>
      <c r="H7" s="138"/>
      <c r="I7" s="138"/>
      <c r="J7" s="138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43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8" t="s">
        <v>3</v>
      </c>
      <c r="B10" s="138"/>
      <c r="C10" s="138"/>
      <c r="D10" s="138"/>
      <c r="E10" s="138"/>
      <c r="F10" s="138"/>
      <c r="G10" s="138"/>
      <c r="H10" s="138"/>
      <c r="I10" s="138"/>
      <c r="J10" s="138"/>
    </row>
    <row r="11" spans="1:10" ht="18">
      <c r="A11" s="138" t="s">
        <v>4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ht="18">
      <c r="A12" s="138" t="s">
        <v>5</v>
      </c>
      <c r="B12" s="138"/>
      <c r="C12" s="138"/>
      <c r="D12" s="138"/>
      <c r="E12" s="138"/>
      <c r="F12" s="138"/>
      <c r="G12" s="138"/>
      <c r="H12" s="138"/>
      <c r="I12" s="138"/>
      <c r="J12" s="138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8" t="s">
        <v>6</v>
      </c>
      <c r="B14" s="138"/>
      <c r="C14" s="138"/>
      <c r="D14" s="138"/>
      <c r="E14" s="138"/>
      <c r="F14" s="138"/>
      <c r="G14" s="138"/>
      <c r="H14" s="138"/>
      <c r="I14" s="138"/>
      <c r="J14" s="138"/>
    </row>
    <row r="15" spans="1:10" ht="18">
      <c r="A15" s="138" t="s">
        <v>7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8" t="s">
        <v>8</v>
      </c>
      <c r="B18" s="138"/>
      <c r="C18" s="138"/>
      <c r="D18" s="138"/>
      <c r="E18" s="138"/>
      <c r="F18" s="138"/>
      <c r="G18" s="138"/>
      <c r="H18" s="138"/>
      <c r="I18" s="138"/>
      <c r="J18" s="138"/>
    </row>
    <row r="19" spans="1:10" ht="18">
      <c r="A19" s="138" t="s">
        <v>9</v>
      </c>
      <c r="B19" s="138"/>
      <c r="C19" s="138"/>
      <c r="D19" s="138"/>
      <c r="E19" s="138"/>
      <c r="F19" s="138"/>
      <c r="G19" s="138"/>
      <c r="H19" s="138"/>
      <c r="I19" s="138"/>
      <c r="J19" s="138"/>
    </row>
    <row r="20" spans="1:10" ht="18">
      <c r="A20" s="139" t="s">
        <v>84</v>
      </c>
      <c r="B20" s="139"/>
      <c r="C20" s="139"/>
      <c r="D20" s="139"/>
      <c r="E20" s="139"/>
      <c r="F20" s="139"/>
      <c r="G20" s="139"/>
      <c r="H20" s="139"/>
      <c r="I20" s="139"/>
      <c r="J20" s="139"/>
    </row>
    <row r="21" spans="1:10" ht="18">
      <c r="A21" s="139" t="s">
        <v>10</v>
      </c>
      <c r="B21" s="139"/>
      <c r="C21" s="139"/>
      <c r="D21" s="139"/>
      <c r="E21" s="139"/>
      <c r="F21" s="139"/>
      <c r="G21" s="139"/>
      <c r="H21" s="139"/>
      <c r="I21" s="139"/>
      <c r="J21" s="139"/>
    </row>
    <row r="22" spans="1:10" ht="18">
      <c r="A22" s="139" t="s">
        <v>85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ht="18">
      <c r="A23" s="138" t="s">
        <v>11</v>
      </c>
      <c r="B23" s="138"/>
      <c r="C23" s="138"/>
      <c r="D23" s="138"/>
      <c r="E23" s="138"/>
      <c r="F23" s="138"/>
      <c r="G23" s="138"/>
      <c r="H23" s="138"/>
      <c r="I23" s="138"/>
      <c r="J23" s="138"/>
    </row>
    <row r="24" spans="1:10" ht="18">
      <c r="A24" s="136" t="s">
        <v>133</v>
      </c>
      <c r="B24" s="138"/>
      <c r="C24" s="138"/>
      <c r="D24" s="138"/>
      <c r="E24" s="138"/>
      <c r="F24" s="138"/>
      <c r="G24" s="138"/>
      <c r="H24" s="138"/>
      <c r="I24" s="138"/>
      <c r="J24" s="138"/>
    </row>
    <row r="25" spans="1:10" ht="18">
      <c r="A25" s="136" t="s">
        <v>134</v>
      </c>
      <c r="B25" s="138"/>
      <c r="C25" s="138"/>
      <c r="D25" s="138"/>
      <c r="E25" s="138"/>
      <c r="F25" s="138"/>
      <c r="G25" s="138"/>
      <c r="H25" s="138"/>
      <c r="I25" s="138"/>
      <c r="J25" s="138"/>
    </row>
    <row r="26" spans="1:10" ht="18">
      <c r="A26" s="138" t="s">
        <v>12</v>
      </c>
      <c r="B26" s="138"/>
      <c r="C26" s="138"/>
      <c r="D26" s="138"/>
      <c r="E26" s="138"/>
      <c r="F26" s="138"/>
      <c r="G26" s="138"/>
      <c r="H26" s="138"/>
      <c r="I26" s="138"/>
      <c r="J26" s="138"/>
    </row>
    <row r="27" spans="1:10" ht="18">
      <c r="A27" s="138" t="s">
        <v>13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ht="18">
      <c r="A28" s="137" t="s">
        <v>14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90966.702968256737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40" t="s">
        <v>17</v>
      </c>
      <c r="B1" s="154"/>
      <c r="C1" s="140"/>
      <c r="D1" s="140"/>
      <c r="E1" s="140"/>
      <c r="F1" s="140"/>
      <c r="G1" s="140"/>
      <c r="H1" s="155"/>
      <c r="I1" s="155"/>
      <c r="J1" s="140"/>
      <c r="K1" s="140"/>
      <c r="L1" s="140"/>
      <c r="M1" s="140"/>
      <c r="N1" s="140"/>
      <c r="O1" s="155"/>
      <c r="P1" s="155"/>
      <c r="Q1" s="155"/>
      <c r="R1" s="155"/>
    </row>
    <row r="2" spans="1:18" ht="55.5" customHeight="1">
      <c r="A2" s="156" t="s">
        <v>137</v>
      </c>
      <c r="B2" s="157"/>
      <c r="C2" s="158"/>
      <c r="D2" s="158"/>
      <c r="E2" s="158"/>
      <c r="F2" s="158"/>
      <c r="G2" s="158"/>
      <c r="H2" s="159"/>
      <c r="I2" s="159"/>
      <c r="J2" s="158"/>
      <c r="K2" s="158"/>
      <c r="L2" s="158"/>
      <c r="M2" s="158"/>
      <c r="N2" s="158"/>
      <c r="O2" s="159"/>
      <c r="P2" s="159"/>
      <c r="Q2" s="159"/>
      <c r="R2" s="159"/>
    </row>
    <row r="3" spans="1:18" ht="18">
      <c r="A3" s="153" t="s">
        <v>18</v>
      </c>
      <c r="B3" s="152" t="s">
        <v>19</v>
      </c>
      <c r="C3" s="153" t="s">
        <v>20</v>
      </c>
      <c r="D3" s="153" t="s">
        <v>21</v>
      </c>
      <c r="E3" s="153" t="s">
        <v>22</v>
      </c>
      <c r="F3" s="160" t="s">
        <v>23</v>
      </c>
      <c r="G3" s="160"/>
      <c r="H3" s="161"/>
      <c r="I3" s="161"/>
      <c r="J3" s="160"/>
      <c r="K3" s="160"/>
      <c r="L3" s="160"/>
      <c r="M3" s="160"/>
      <c r="N3" s="160"/>
      <c r="O3" s="161"/>
      <c r="P3" s="145" t="s">
        <v>24</v>
      </c>
      <c r="Q3" s="145" t="s">
        <v>25</v>
      </c>
      <c r="R3" s="145" t="s">
        <v>26</v>
      </c>
    </row>
    <row r="4" spans="1:18" ht="18">
      <c r="A4" s="153"/>
      <c r="B4" s="152"/>
      <c r="C4" s="153"/>
      <c r="D4" s="153"/>
      <c r="E4" s="153"/>
      <c r="F4" s="160" t="s">
        <v>27</v>
      </c>
      <c r="G4" s="160"/>
      <c r="H4" s="161" t="s">
        <v>28</v>
      </c>
      <c r="I4" s="161"/>
      <c r="J4" s="160" t="s">
        <v>29</v>
      </c>
      <c r="K4" s="160"/>
      <c r="L4" s="160"/>
      <c r="M4" s="160"/>
      <c r="N4" s="160"/>
      <c r="O4" s="161"/>
      <c r="P4" s="145"/>
      <c r="Q4" s="145"/>
      <c r="R4" s="145"/>
    </row>
    <row r="5" spans="1:18">
      <c r="A5" s="153"/>
      <c r="B5" s="152"/>
      <c r="C5" s="153"/>
      <c r="D5" s="153"/>
      <c r="E5" s="153"/>
      <c r="F5" s="153" t="s">
        <v>30</v>
      </c>
      <c r="G5" s="153" t="s">
        <v>31</v>
      </c>
      <c r="H5" s="145" t="s">
        <v>32</v>
      </c>
      <c r="I5" s="145" t="s">
        <v>33</v>
      </c>
      <c r="J5" s="153" t="s">
        <v>34</v>
      </c>
      <c r="K5" s="153" t="s">
        <v>35</v>
      </c>
      <c r="L5" s="153" t="s">
        <v>36</v>
      </c>
      <c r="M5" s="153" t="s">
        <v>37</v>
      </c>
      <c r="N5" s="153" t="s">
        <v>38</v>
      </c>
      <c r="O5" s="145" t="s">
        <v>39</v>
      </c>
      <c r="P5" s="145"/>
      <c r="Q5" s="145"/>
      <c r="R5" s="145"/>
    </row>
    <row r="6" spans="1:18" ht="18.95" customHeight="1">
      <c r="A6" s="153"/>
      <c r="B6" s="152"/>
      <c r="C6" s="153"/>
      <c r="D6" s="153"/>
      <c r="E6" s="153"/>
      <c r="F6" s="153"/>
      <c r="G6" s="153"/>
      <c r="H6" s="145"/>
      <c r="I6" s="145"/>
      <c r="J6" s="153"/>
      <c r="K6" s="153"/>
      <c r="L6" s="153"/>
      <c r="M6" s="153"/>
      <c r="N6" s="153"/>
      <c r="O6" s="145"/>
      <c r="P6" s="145"/>
      <c r="Q6" s="145"/>
      <c r="R6" s="145"/>
    </row>
    <row r="7" spans="1:18" ht="18">
      <c r="A7" s="153"/>
      <c r="B7" s="152"/>
      <c r="C7" s="153"/>
      <c r="D7" s="153"/>
      <c r="E7" s="153"/>
      <c r="F7" s="153"/>
      <c r="G7" s="153"/>
      <c r="H7" s="59">
        <v>2.5345800000000001</v>
      </c>
      <c r="I7" s="115">
        <v>3.0348600000000001</v>
      </c>
      <c r="J7" s="153"/>
      <c r="K7" s="153"/>
      <c r="L7" s="45" t="s">
        <v>126</v>
      </c>
      <c r="M7" s="153"/>
      <c r="N7" s="153"/>
      <c r="O7" s="39">
        <v>1.1666399999999999</v>
      </c>
      <c r="P7" s="145"/>
      <c r="Q7" s="145"/>
      <c r="R7" s="145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2.0790999999999999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861.28461864899998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2.0790999999999999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1215.3522295831797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3846.4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3151.7870860800003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48.351999999999997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582.78481862399997</v>
      </c>
    </row>
    <row r="13" spans="1:18" s="72" customFormat="1" ht="18">
      <c r="A13" s="146">
        <v>5</v>
      </c>
      <c r="B13" s="147" t="s">
        <v>101</v>
      </c>
      <c r="C13" s="148" t="s">
        <v>107</v>
      </c>
      <c r="D13" s="149" t="s">
        <v>89</v>
      </c>
      <c r="E13" s="150">
        <v>48.351999999999997</v>
      </c>
      <c r="F13" s="146">
        <v>1.74</v>
      </c>
      <c r="G13" s="146">
        <v>11.06</v>
      </c>
      <c r="H13" s="144">
        <f>F13*H$7</f>
        <v>4.4101692000000003</v>
      </c>
      <c r="I13" s="144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51">
        <f>((N13*M13)+(N14*M14)+(N15*M15))*O$7</f>
        <v>95.897807999999984</v>
      </c>
      <c r="P13" s="144">
        <f t="shared" si="1"/>
        <v>133.87352879999997</v>
      </c>
      <c r="Q13" s="144">
        <f t="shared" ref="Q13" si="6">O13*E13</f>
        <v>4636.8508124159989</v>
      </c>
      <c r="R13" s="144">
        <f t="shared" si="2"/>
        <v>6473.052864537598</v>
      </c>
    </row>
    <row r="14" spans="1:18" s="72" customFormat="1" ht="18">
      <c r="A14" s="146"/>
      <c r="B14" s="147"/>
      <c r="C14" s="148"/>
      <c r="D14" s="146"/>
      <c r="E14" s="150"/>
      <c r="F14" s="146"/>
      <c r="G14" s="146"/>
      <c r="H14" s="144"/>
      <c r="I14" s="144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51"/>
      <c r="P14" s="144"/>
      <c r="Q14" s="144"/>
      <c r="R14" s="144"/>
    </row>
    <row r="15" spans="1:18" s="72" customFormat="1" ht="18">
      <c r="A15" s="146"/>
      <c r="B15" s="147"/>
      <c r="C15" s="148"/>
      <c r="D15" s="146"/>
      <c r="E15" s="150"/>
      <c r="F15" s="146"/>
      <c r="G15" s="146"/>
      <c r="H15" s="144"/>
      <c r="I15" s="144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51"/>
      <c r="P15" s="144"/>
      <c r="Q15" s="144"/>
      <c r="R15" s="144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483.5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4422.3122495999996</v>
      </c>
      <c r="R16" s="73">
        <f>P16*E16</f>
        <v>6407.5727262000009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4835.2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18804.630010060795</v>
      </c>
      <c r="R17" s="73">
        <f>P17*E17</f>
        <v>32922.300947020791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0.1352*4835.2</f>
        <v>653.71903999999995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1073.055276621619</v>
      </c>
      <c r="R18" s="73">
        <f>P18*E18</f>
        <v>1290.1095963984383</v>
      </c>
    </row>
    <row r="19" spans="1:18" s="72" customFormat="1" ht="54">
      <c r="A19" s="110">
        <v>9</v>
      </c>
      <c r="B19" s="111" t="s">
        <v>121</v>
      </c>
      <c r="C19" s="124" t="s">
        <v>125</v>
      </c>
      <c r="D19" s="110" t="s">
        <v>122</v>
      </c>
      <c r="E19" s="110">
        <v>24.6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876.15079323839996</v>
      </c>
      <c r="R19" s="112">
        <f t="shared" ref="R19" si="15">P19*E19</f>
        <v>977.15887539840003</v>
      </c>
    </row>
    <row r="20" spans="1:18" s="72" customFormat="1" ht="27" customHeight="1">
      <c r="A20" s="162">
        <v>10</v>
      </c>
      <c r="B20" s="163" t="s">
        <v>118</v>
      </c>
      <c r="C20" s="164" t="s">
        <v>119</v>
      </c>
      <c r="D20" s="165" t="s">
        <v>95</v>
      </c>
      <c r="E20" s="166">
        <v>1476</v>
      </c>
      <c r="F20" s="162">
        <v>1.67E-2</v>
      </c>
      <c r="G20" s="162">
        <v>4.7699999999999999E-2</v>
      </c>
      <c r="H20" s="167">
        <f t="shared" ref="H20" si="16">F20*H$7</f>
        <v>4.2327485999999998E-2</v>
      </c>
      <c r="I20" s="167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67">
        <f>((N20*M20)+(N21*M21))*O$7</f>
        <v>0.72495009599999993</v>
      </c>
      <c r="P20" s="167">
        <f t="shared" ref="P20" si="18">H20+I20+O20</f>
        <v>0.91204040399999997</v>
      </c>
      <c r="Q20" s="167">
        <f>O20*E20</f>
        <v>1070.0263416959999</v>
      </c>
      <c r="R20" s="167">
        <f t="shared" ref="R20" si="19">P20*E20</f>
        <v>1346.171636304</v>
      </c>
    </row>
    <row r="21" spans="1:18" s="72" customFormat="1" ht="26.25" customHeight="1">
      <c r="A21" s="162"/>
      <c r="B21" s="163"/>
      <c r="C21" s="164"/>
      <c r="D21" s="162"/>
      <c r="E21" s="166"/>
      <c r="F21" s="162"/>
      <c r="G21" s="162"/>
      <c r="H21" s="167"/>
      <c r="I21" s="167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67"/>
      <c r="P21" s="167"/>
      <c r="Q21" s="167"/>
      <c r="R21" s="167"/>
    </row>
    <row r="22" spans="1:18" ht="18">
      <c r="C22" s="40" t="s">
        <v>40</v>
      </c>
      <c r="R22" s="43">
        <f>SUM(R9:R21)</f>
        <v>55227.575398795416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7345.2675280397907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62572.842926835205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6883.0127219518727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69455.855648787081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P20:P21"/>
    <mergeCell ref="Q20:Q21"/>
    <mergeCell ref="R20:R21"/>
    <mergeCell ref="F20:F21"/>
    <mergeCell ref="G20:G21"/>
    <mergeCell ref="H20:H21"/>
    <mergeCell ref="I20:I21"/>
    <mergeCell ref="O20:O21"/>
    <mergeCell ref="A20:A21"/>
    <mergeCell ref="B20:B21"/>
    <mergeCell ref="C20:C21"/>
    <mergeCell ref="D20:D21"/>
    <mergeCell ref="E20:E2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69455.855648787081</v>
      </c>
      <c r="E8" s="6"/>
      <c r="F8" s="6"/>
      <c r="G8" s="6"/>
      <c r="H8" s="9">
        <f>SUM(D8:G8)</f>
        <v>69455.855648787081</v>
      </c>
    </row>
    <row r="9" spans="1:8" ht="18">
      <c r="A9" s="6"/>
      <c r="B9" s="6"/>
      <c r="C9" s="4" t="s">
        <v>56</v>
      </c>
      <c r="D9" s="9">
        <f>SUM(D8)</f>
        <v>69455.855648787081</v>
      </c>
      <c r="E9" s="6"/>
      <c r="F9" s="6"/>
      <c r="G9" s="6"/>
      <c r="H9" s="9">
        <f>SUM(H8)</f>
        <v>69455.855648787081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69455.855648787081</v>
      </c>
      <c r="E12" s="27"/>
      <c r="F12" s="27"/>
      <c r="G12" s="25"/>
      <c r="H12" s="27">
        <f>H11+H9</f>
        <v>69455.855648787081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69455.855648787081</v>
      </c>
      <c r="E15" s="27"/>
      <c r="F15" s="27"/>
      <c r="G15" s="25"/>
      <c r="H15" s="27">
        <f>H14+H12</f>
        <v>69455.855648787081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1250.2054016781674</v>
      </c>
      <c r="E16" s="11"/>
      <c r="F16" s="11"/>
      <c r="G16" s="11"/>
      <c r="H16" s="11">
        <f>SUM(D16:G16)</f>
        <v>1250.2054016781674</v>
      </c>
    </row>
    <row r="17" spans="1:8" ht="18">
      <c r="A17" s="8"/>
      <c r="B17" s="8"/>
      <c r="C17" s="30" t="s">
        <v>64</v>
      </c>
      <c r="D17" s="31">
        <f>SUM(D16)</f>
        <v>1250.2054016781674</v>
      </c>
      <c r="E17" s="31"/>
      <c r="F17" s="31"/>
      <c r="G17" s="32"/>
      <c r="H17" s="31">
        <f>SUM(H16)</f>
        <v>1250.2054016781674</v>
      </c>
    </row>
    <row r="18" spans="1:8" ht="18">
      <c r="A18" s="8"/>
      <c r="B18" s="8"/>
      <c r="C18" s="30" t="s">
        <v>65</v>
      </c>
      <c r="D18" s="31">
        <f>D17+D15</f>
        <v>70706.061050465243</v>
      </c>
      <c r="E18" s="31"/>
      <c r="F18" s="31"/>
      <c r="G18" s="32"/>
      <c r="H18" s="31">
        <f>H17+H15</f>
        <v>70706.061050465243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353.53030525232623</v>
      </c>
      <c r="E20" s="11"/>
      <c r="F20" s="11"/>
      <c r="G20" s="11"/>
      <c r="H20" s="11">
        <f>SUM(D20:G20)</f>
        <v>353.53030525232623</v>
      </c>
    </row>
    <row r="21" spans="1:8" s="72" customFormat="1" ht="54">
      <c r="A21" s="116">
        <v>4</v>
      </c>
      <c r="B21" s="120">
        <v>0.01</v>
      </c>
      <c r="C21" s="121" t="s">
        <v>136</v>
      </c>
      <c r="D21" s="122">
        <f>D18*B21</f>
        <v>707.06061050465246</v>
      </c>
      <c r="E21" s="122"/>
      <c r="F21" s="122"/>
      <c r="G21" s="122"/>
      <c r="H21" s="122">
        <f t="shared" ref="H21" si="0">SUM(D21:G21)</f>
        <v>707.06061050465246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106.05909157569786</v>
      </c>
      <c r="H22" s="31">
        <f>SUM(D22:G22)</f>
        <v>106.05909157569786</v>
      </c>
    </row>
    <row r="23" spans="1:8" ht="18">
      <c r="A23" s="8"/>
      <c r="B23" s="8"/>
      <c r="C23" s="30" t="s">
        <v>69</v>
      </c>
      <c r="D23" s="31">
        <f>SUM(D20:D22)</f>
        <v>1060.5909157569786</v>
      </c>
      <c r="E23" s="31"/>
      <c r="F23" s="31"/>
      <c r="G23" s="31">
        <f>SUM(G20:G22)</f>
        <v>106.05909157569786</v>
      </c>
      <c r="H23" s="31">
        <f>SUM(H20:H22)</f>
        <v>1166.6500073326765</v>
      </c>
    </row>
    <row r="24" spans="1:8" ht="18">
      <c r="A24" s="8"/>
      <c r="B24" s="8"/>
      <c r="C24" s="30" t="s">
        <v>70</v>
      </c>
      <c r="D24" s="31">
        <f>D23+D18</f>
        <v>71766.651966222227</v>
      </c>
      <c r="E24" s="31"/>
      <c r="F24" s="31"/>
      <c r="G24" s="31">
        <f>G23+G18</f>
        <v>106.05909157569786</v>
      </c>
      <c r="H24" s="31">
        <f>H23+H18</f>
        <v>71872.711057797918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1.7999999999999999E-2</v>
      </c>
      <c r="C26" s="34" t="s">
        <v>72</v>
      </c>
      <c r="D26" s="32"/>
      <c r="E26" s="32"/>
      <c r="F26" s="32"/>
      <c r="G26" s="31">
        <f>H24*B26</f>
        <v>1293.7087990403625</v>
      </c>
      <c r="H26" s="31">
        <f>SUM(D26:G26)</f>
        <v>1293.7087990403625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431.23626634678754</v>
      </c>
      <c r="H27" s="31">
        <f>SUM(D27:G27)</f>
        <v>431.23626634678754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1724.94506538715</v>
      </c>
      <c r="H28" s="31">
        <f>SUM(H26:H27)</f>
        <v>1724.94506538715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71766.651966222227</v>
      </c>
      <c r="E31" s="31"/>
      <c r="F31" s="31"/>
      <c r="G31" s="31">
        <f>G28+G24</f>
        <v>1831.0041569628479</v>
      </c>
      <c r="H31" s="31">
        <f>H28+H24</f>
        <v>73597.656123185065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2152.9995589866667</v>
      </c>
      <c r="E32" s="31"/>
      <c r="F32" s="31"/>
      <c r="G32" s="31">
        <f>G31*B32</f>
        <v>54.930124708885437</v>
      </c>
      <c r="H32" s="31">
        <f>H31*B32</f>
        <v>2207.9296836955518</v>
      </c>
    </row>
    <row r="33" spans="1:8" ht="18">
      <c r="A33" s="8"/>
      <c r="B33" s="8"/>
      <c r="C33" s="30" t="s">
        <v>40</v>
      </c>
      <c r="D33" s="31">
        <f t="shared" ref="D33:H33" si="1">D32+D31</f>
        <v>73919.651525208901</v>
      </c>
      <c r="E33" s="31"/>
      <c r="F33" s="31"/>
      <c r="G33" s="31">
        <f t="shared" si="1"/>
        <v>1885.9342816717333</v>
      </c>
      <c r="H33" s="31">
        <f t="shared" si="1"/>
        <v>75805.585806880612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14783.93030504178</v>
      </c>
      <c r="E34" s="31"/>
      <c r="F34" s="31"/>
      <c r="G34" s="31">
        <f>G33*B34</f>
        <v>377.18685633434666</v>
      </c>
      <c r="H34" s="31">
        <f>H33*B34</f>
        <v>15161.117161376123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88703.581830250681</v>
      </c>
      <c r="E36" s="11"/>
      <c r="F36" s="11"/>
      <c r="G36" s="11">
        <f t="shared" si="2"/>
        <v>2263.1211380060799</v>
      </c>
      <c r="H36" s="36">
        <f>H34+H33</f>
        <v>90966.702968256737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225.03697230207013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85" zoomScaleNormal="100" zoomScaleSheetLayoutView="85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40" t="s">
        <v>81</v>
      </c>
      <c r="B1" s="140"/>
      <c r="C1" s="140"/>
      <c r="D1" s="140"/>
      <c r="E1" s="179"/>
      <c r="F1" s="179"/>
    </row>
    <row r="2" spans="1:6" ht="95.25" customHeight="1">
      <c r="A2" s="141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2.0790999999999999</v>
      </c>
      <c r="E10" s="129">
        <v>545.7924821443786</v>
      </c>
      <c r="F10" s="129">
        <v>1134.7571496263774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2.0790999999999999</v>
      </c>
      <c r="E11" s="129">
        <v>770.16365519727901</v>
      </c>
      <c r="F11" s="129">
        <v>1601.2472555206625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3846.4</v>
      </c>
      <c r="E12" s="129">
        <v>1.0795895251207488</v>
      </c>
      <c r="F12" s="129">
        <v>4152.5331494244483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48.351999999999997</v>
      </c>
      <c r="E13" s="129">
        <v>15.879982653270762</v>
      </c>
      <c r="F13" s="129">
        <v>767.82892125094781</v>
      </c>
    </row>
    <row r="14" spans="1:6" s="72" customFormat="1" ht="18">
      <c r="A14" s="127">
        <v>5</v>
      </c>
      <c r="B14" s="105" t="s">
        <v>107</v>
      </c>
      <c r="C14" s="128" t="s">
        <v>89</v>
      </c>
      <c r="D14" s="209">
        <v>48.351999999999997</v>
      </c>
      <c r="E14" s="129">
        <v>176.3806535751248</v>
      </c>
      <c r="F14" s="129">
        <v>8528.3573616644317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483.5</v>
      </c>
      <c r="E15" s="129">
        <v>17.460364352668353</v>
      </c>
      <c r="F15" s="129">
        <v>8442.0861645151508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4835.2</v>
      </c>
      <c r="E16" s="129">
        <v>8.9708165215908355</v>
      </c>
      <c r="F16" s="129">
        <v>43375.692045196003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0.1352*4835.2</f>
        <v>653.71903999999995</v>
      </c>
      <c r="E17" s="129">
        <v>2.6001099174759399</v>
      </c>
      <c r="F17" s="129">
        <v>1699.7413591468505</v>
      </c>
    </row>
    <row r="18" spans="1:6" s="72" customFormat="1" ht="36">
      <c r="A18" s="110">
        <v>9</v>
      </c>
      <c r="B18" s="124" t="s">
        <v>125</v>
      </c>
      <c r="C18" s="110" t="s">
        <v>122</v>
      </c>
      <c r="D18" s="213">
        <v>24.6</v>
      </c>
      <c r="E18" s="129">
        <v>52.334286821644369</v>
      </c>
      <c r="F18" s="129">
        <v>1287.4234558124515</v>
      </c>
    </row>
    <row r="19" spans="1:6" s="72" customFormat="1" ht="36">
      <c r="A19" s="125">
        <v>10</v>
      </c>
      <c r="B19" s="123" t="s">
        <v>119</v>
      </c>
      <c r="C19" s="126" t="s">
        <v>95</v>
      </c>
      <c r="D19" s="214">
        <v>1476</v>
      </c>
      <c r="E19" s="129">
        <v>1.2016287610134384</v>
      </c>
      <c r="F19" s="129">
        <v>1773.6040512558352</v>
      </c>
    </row>
    <row r="20" spans="1:6" ht="18">
      <c r="B20" s="12" t="s">
        <v>40</v>
      </c>
      <c r="D20" s="72"/>
      <c r="E20" s="61"/>
      <c r="F20" s="52">
        <v>72763.270913413158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14552.654182682632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87315.925096095787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topLeftCell="A3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40" t="s">
        <v>139</v>
      </c>
      <c r="B1" s="140"/>
      <c r="C1" s="140"/>
      <c r="D1" s="140"/>
      <c r="E1" s="179"/>
      <c r="F1" s="179"/>
    </row>
    <row r="2" spans="1:6" ht="95.25" customHeight="1">
      <c r="A2" s="141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4" t="s">
        <v>147</v>
      </c>
      <c r="C10" s="88" t="s">
        <v>96</v>
      </c>
      <c r="D10" s="206">
        <v>2.0790999999999999</v>
      </c>
      <c r="E10" s="129">
        <v>545.7924821443786</v>
      </c>
      <c r="F10" s="129">
        <v>1134.7571496263774</v>
      </c>
    </row>
    <row r="11" spans="1:6" ht="18">
      <c r="A11" s="88">
        <v>2</v>
      </c>
      <c r="B11" s="134" t="s">
        <v>148</v>
      </c>
      <c r="C11" s="82" t="s">
        <v>87</v>
      </c>
      <c r="D11" s="206">
        <v>2.0790999999999999</v>
      </c>
      <c r="E11" s="129">
        <v>770.16365519727901</v>
      </c>
      <c r="F11" s="129">
        <v>1601.2472555206625</v>
      </c>
    </row>
    <row r="12" spans="1:6" ht="18">
      <c r="A12" s="88">
        <v>3</v>
      </c>
      <c r="B12" s="134" t="s">
        <v>149</v>
      </c>
      <c r="C12" s="89" t="s">
        <v>88</v>
      </c>
      <c r="D12" s="207">
        <v>3846.4</v>
      </c>
      <c r="E12" s="129">
        <v>1.0795895251207488</v>
      </c>
      <c r="F12" s="129">
        <v>4152.5331494244483</v>
      </c>
    </row>
    <row r="13" spans="1:6" ht="18">
      <c r="A13" s="95">
        <v>4</v>
      </c>
      <c r="B13" s="134" t="s">
        <v>150</v>
      </c>
      <c r="C13" s="103" t="s">
        <v>115</v>
      </c>
      <c r="D13" s="208">
        <v>48.351999999999997</v>
      </c>
      <c r="E13" s="129">
        <v>15.879982653270762</v>
      </c>
      <c r="F13" s="129">
        <v>767.82892125094781</v>
      </c>
    </row>
    <row r="14" spans="1:6" ht="18">
      <c r="A14" s="130">
        <v>5</v>
      </c>
      <c r="B14" s="134" t="s">
        <v>151</v>
      </c>
      <c r="C14" s="131" t="s">
        <v>89</v>
      </c>
      <c r="D14" s="209">
        <v>48.351999999999997</v>
      </c>
      <c r="E14" s="129">
        <v>176.3806535751248</v>
      </c>
      <c r="F14" s="129">
        <v>8528.3573616644317</v>
      </c>
    </row>
    <row r="15" spans="1:6" ht="18">
      <c r="A15" s="75">
        <v>6</v>
      </c>
      <c r="B15" s="134" t="s">
        <v>152</v>
      </c>
      <c r="C15" s="75" t="s">
        <v>92</v>
      </c>
      <c r="D15" s="210">
        <v>483.5</v>
      </c>
      <c r="E15" s="129">
        <v>17.460364352668353</v>
      </c>
      <c r="F15" s="129">
        <v>8442.0861645151508</v>
      </c>
    </row>
    <row r="16" spans="1:6" ht="30">
      <c r="A16" s="96">
        <v>7</v>
      </c>
      <c r="B16" s="134" t="s">
        <v>153</v>
      </c>
      <c r="C16" s="88" t="s">
        <v>95</v>
      </c>
      <c r="D16" s="211">
        <v>4835.2</v>
      </c>
      <c r="E16" s="129">
        <v>8.9708165215908355</v>
      </c>
      <c r="F16" s="129">
        <v>43375.692045196003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0.1352*4835.2</f>
        <v>653.71903999999995</v>
      </c>
      <c r="E17" s="129">
        <v>2.6001099174759399</v>
      </c>
      <c r="F17" s="129">
        <v>1699.7413591468505</v>
      </c>
    </row>
    <row r="18" spans="1:6" ht="30">
      <c r="A18" s="110">
        <v>9</v>
      </c>
      <c r="B18" s="134" t="s">
        <v>155</v>
      </c>
      <c r="C18" s="110" t="s">
        <v>109</v>
      </c>
      <c r="D18" s="213">
        <v>24.6</v>
      </c>
      <c r="E18" s="129">
        <v>52.334286821644369</v>
      </c>
      <c r="F18" s="129">
        <v>1287.4234558124515</v>
      </c>
    </row>
    <row r="19" spans="1:6" ht="30">
      <c r="A19" s="132">
        <v>10</v>
      </c>
      <c r="B19" s="134" t="s">
        <v>156</v>
      </c>
      <c r="C19" s="133" t="s">
        <v>95</v>
      </c>
      <c r="D19" s="214">
        <v>1476</v>
      </c>
      <c r="E19" s="129">
        <v>1.2016287610134384</v>
      </c>
      <c r="F19" s="129">
        <v>1773.6040512558352</v>
      </c>
    </row>
    <row r="20" spans="1:6" ht="18">
      <c r="B20" s="135" t="s">
        <v>157</v>
      </c>
      <c r="E20" s="61"/>
      <c r="F20" s="52">
        <v>72763.270913413158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14552.654182682632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87315.925096095787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2026-02-21T19:43:20Z</cp:lastPrinted>
  <dcterms:created xsi:type="dcterms:W3CDTF">2024-10-04T17:50:00Z</dcterms:created>
  <dcterms:modified xsi:type="dcterms:W3CDTF">2026-03-31T07:05:22Z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